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45" windowWidth="19875" windowHeight="7725"/>
  </bookViews>
  <sheets>
    <sheet name="Bidang OR" sheetId="1" r:id="rId1"/>
  </sheets>
  <externalReferences>
    <externalReference r:id="rId2"/>
    <externalReference r:id="rId3"/>
  </externalReferences>
  <definedNames>
    <definedName name="_xlnm.Print_Titles" localSheetId="0">'Bidang OR'!$4:$5</definedName>
  </definedNames>
  <calcPr calcId="124519"/>
</workbook>
</file>

<file path=xl/calcChain.xml><?xml version="1.0" encoding="utf-8"?>
<calcChain xmlns="http://schemas.openxmlformats.org/spreadsheetml/2006/main">
  <c r="E56" i="1"/>
  <c r="E60"/>
  <c r="E63"/>
  <c r="E61"/>
  <c r="E58"/>
  <c r="E57"/>
  <c r="E55" l="1"/>
  <c r="E54"/>
  <c r="E53"/>
  <c r="E68"/>
  <c r="E40"/>
  <c r="E25"/>
  <c r="E24"/>
  <c r="E9"/>
  <c r="E8" s="1"/>
  <c r="E52" l="1"/>
  <c r="E51"/>
  <c r="E50"/>
  <c r="E49"/>
  <c r="E48"/>
  <c r="E47" l="1"/>
  <c r="E46" s="1"/>
  <c r="E45" l="1"/>
  <c r="E7"/>
</calcChain>
</file>

<file path=xl/sharedStrings.xml><?xml version="1.0" encoding="utf-8"?>
<sst xmlns="http://schemas.openxmlformats.org/spreadsheetml/2006/main" count="105" uniqueCount="76">
  <si>
    <t>RENCANA KERJA DINAS KEPEMUDAAN, OLAHRAGA DAN PARIWISATA</t>
  </si>
  <si>
    <t>TAHUN ANGGARAN 2017</t>
  </si>
  <si>
    <t>NO</t>
  </si>
  <si>
    <t xml:space="preserve">PROGRAM / KEGIATAN </t>
  </si>
  <si>
    <t>ANGGARAN DINPORAPAR</t>
  </si>
  <si>
    <t>RENCANA KEGIATAN</t>
  </si>
  <si>
    <t>JANUARI</t>
  </si>
  <si>
    <t>FEBRUARI</t>
  </si>
  <si>
    <t>MARET</t>
  </si>
  <si>
    <t>APRIL</t>
  </si>
  <si>
    <t>MEI</t>
  </si>
  <si>
    <t>JUNI</t>
  </si>
  <si>
    <t>JULI</t>
  </si>
  <si>
    <t>AGUSTUS</t>
  </si>
  <si>
    <t>SEPTEMBER</t>
  </si>
  <si>
    <t>OKTOBER</t>
  </si>
  <si>
    <t>NOVEMBER</t>
  </si>
  <si>
    <t>DESEMBER</t>
  </si>
  <si>
    <t>III</t>
  </si>
  <si>
    <t>BIDANG OLAHRAGA</t>
  </si>
  <si>
    <t>SEKSI OLAHRAGA PENDIDIKAN DAN OLAHRAGA PRESTASI</t>
  </si>
  <si>
    <t>Program Pembibitan, Pembinaan dan Pemasyarakatan Olahraga</t>
  </si>
  <si>
    <t>Kegiatan Penyelenggaraan Kompetisi Olahraga</t>
  </si>
  <si>
    <t>a</t>
  </si>
  <si>
    <t>Penyelenggaraan dan Pengiriman Kontingen POPNAS</t>
  </si>
  <si>
    <t>b</t>
  </si>
  <si>
    <t>Penyelenggaraan dan Pengiriman Kontingen PEPARPENAS</t>
  </si>
  <si>
    <t>c</t>
  </si>
  <si>
    <t>Pengiriman Kontingen POMNAS</t>
  </si>
  <si>
    <t>d</t>
  </si>
  <si>
    <t>Fasilitasi Kejurprov. Junior</t>
  </si>
  <si>
    <t>e</t>
  </si>
  <si>
    <t>Fasilitasi Kejurprov. Senior / Pra Porprov</t>
  </si>
  <si>
    <t>f</t>
  </si>
  <si>
    <t>Fasilitasi Penyelenggaraan Kejurnas</t>
  </si>
  <si>
    <t>g</t>
  </si>
  <si>
    <t>Fasilitasi Pengiriman Kejurnas</t>
  </si>
  <si>
    <t>h</t>
  </si>
  <si>
    <t>Tali Asih PEPARNAS 206</t>
  </si>
  <si>
    <t>Kegiatan Pengembangan Olahraga Unggulan Daerah</t>
  </si>
  <si>
    <t>Coaching Clinic Akt. I</t>
  </si>
  <si>
    <t>Coaching Clinic Akt. II</t>
  </si>
  <si>
    <t>SEKSI OLAHRAGA REKREASI DAN INDUSTRI OLAHRAGA</t>
  </si>
  <si>
    <t>Kegiatan Pengembangan Olahraga Rekreasi dan Kesegaran Jasmani</t>
  </si>
  <si>
    <t>Peringatan Haornas</t>
  </si>
  <si>
    <t>Fasilitasi Forda Formi</t>
  </si>
  <si>
    <t>Fasilitasi Lomba Olahraga Masyarakat</t>
  </si>
  <si>
    <t>Fasilitasi Olahraga Massal</t>
  </si>
  <si>
    <t>Kegiatan Pembudayaan dan Pemassalan Olahraga</t>
  </si>
  <si>
    <t>Borobudur Marathon</t>
  </si>
  <si>
    <t>Gerak Jalan 28 Km</t>
  </si>
  <si>
    <t>Kejuaraan Tenis Piala Gubernur</t>
  </si>
  <si>
    <t>Kejuaraan Tenis Piala Pemuda dan Olahraga</t>
  </si>
  <si>
    <t>Golf Piala Gubernur</t>
  </si>
  <si>
    <t>Futsal antar SKPD</t>
  </si>
  <si>
    <t>Program Pengembangan Kapasitas Kelembagaan Organisasi Olahraga</t>
  </si>
  <si>
    <t>Kegiatan Pengembangan industri Olahraga</t>
  </si>
  <si>
    <t>Pelatihan Event Organzer Olahraga</t>
  </si>
  <si>
    <t>Lomba Pengelalaan Sanggar Kebugaran</t>
  </si>
  <si>
    <t>SEKSI KEMITRAAN DAN PEMBINAAN KELEMBAGAAN OLAHRAGA</t>
  </si>
  <si>
    <t>Kegiatan Peningkatan Kualitas SDM Olahraga</t>
  </si>
  <si>
    <t>Pelatihan Wasit Nasional Akt. I</t>
  </si>
  <si>
    <t>Pelatihan Wasit Nasional Akt. II</t>
  </si>
  <si>
    <t>Pelatihan Wasit Nasional KONI 3 Cabor</t>
  </si>
  <si>
    <t>Pelatihan Pelatih Nasional KONI 4 Cabor</t>
  </si>
  <si>
    <t>Bintek PORPROV</t>
  </si>
  <si>
    <t>Insentif atlet prioritas dan potensial</t>
  </si>
  <si>
    <t>Tali Asih PON 2016</t>
  </si>
  <si>
    <t>Kegiatan Peningkatan Mutu dan Manajemen Organisasi Olahraga</t>
  </si>
  <si>
    <t>Bintek Pengelolaan Multi Event POPNAS</t>
  </si>
  <si>
    <t>Akreditasi Kelembagaan Olahraga</t>
  </si>
  <si>
    <t>Kegiatan Pengembangan dan Pemanfaatan IPTEK Olahraga</t>
  </si>
  <si>
    <t>Survey kebugaran jasmani dan angka peartisipasi masyarakat berolahraga</t>
  </si>
  <si>
    <t>Penyusunan Instrumen Kebugaran</t>
  </si>
  <si>
    <t>Pembuatan alat "Light Agelity"</t>
  </si>
  <si>
    <t>Perjalanan Dinas Dalam Daerah 1 th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</si>
</sst>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79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37" fontId="3" fillId="0" borderId="1" xfId="0" applyNumberFormat="1" applyFont="1" applyBorder="1" applyAlignment="1">
      <alignment vertical="top"/>
    </xf>
    <xf numFmtId="0" fontId="4" fillId="0" borderId="1" xfId="0" applyFont="1" applyFill="1" applyBorder="1"/>
    <xf numFmtId="0" fontId="3" fillId="0" borderId="3" xfId="0" applyFont="1" applyBorder="1" applyAlignment="1">
      <alignment vertical="top" wrapText="1"/>
    </xf>
    <xf numFmtId="37" fontId="7" fillId="0" borderId="1" xfId="0" applyNumberFormat="1" applyFont="1" applyBorder="1" applyAlignment="1">
      <alignment vertical="top"/>
    </xf>
    <xf numFmtId="37" fontId="5" fillId="0" borderId="1" xfId="1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center" vertical="top" wrapText="1"/>
    </xf>
    <xf numFmtId="37" fontId="4" fillId="0" borderId="1" xfId="1" applyNumberFormat="1" applyFont="1" applyBorder="1" applyAlignment="1">
      <alignment horizontal="righ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vertical="top" wrapText="1"/>
    </xf>
    <xf numFmtId="37" fontId="4" fillId="0" borderId="1" xfId="1" applyNumberFormat="1" applyFont="1" applyFill="1" applyBorder="1" applyAlignment="1">
      <alignment horizontal="right" vertical="top" wrapText="1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top" wrapText="1"/>
    </xf>
    <xf numFmtId="37" fontId="9" fillId="0" borderId="1" xfId="0" applyNumberFormat="1" applyFont="1" applyBorder="1" applyAlignment="1">
      <alignment horizontal="right" vertical="top" wrapText="1"/>
    </xf>
    <xf numFmtId="0" fontId="4" fillId="0" borderId="1" xfId="0" applyFont="1" applyFill="1" applyBorder="1" applyAlignment="1">
      <alignment vertical="center"/>
    </xf>
    <xf numFmtId="0" fontId="4" fillId="0" borderId="6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vertical="top"/>
    </xf>
    <xf numFmtId="0" fontId="4" fillId="0" borderId="4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/>
    </xf>
    <xf numFmtId="0" fontId="4" fillId="0" borderId="0" xfId="0" applyFont="1" applyAlignment="1">
      <alignment vertical="top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justify" vertical="top"/>
    </xf>
    <xf numFmtId="37" fontId="4" fillId="0" borderId="6" xfId="1" applyNumberFormat="1" applyFont="1" applyBorder="1" applyAlignment="1">
      <alignment horizontal="right" vertical="top" wrapText="1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37" fontId="4" fillId="0" borderId="1" xfId="1" applyNumberFormat="1" applyFont="1" applyBorder="1" applyAlignment="1">
      <alignment vertical="top" wrapText="1"/>
    </xf>
    <xf numFmtId="0" fontId="4" fillId="0" borderId="4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justify" vertical="top" wrapText="1"/>
    </xf>
    <xf numFmtId="37" fontId="4" fillId="0" borderId="1" xfId="1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justify" vertical="top" wrapText="1"/>
    </xf>
    <xf numFmtId="37" fontId="2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37" fontId="4" fillId="0" borderId="0" xfId="1" applyNumberFormat="1" applyFont="1" applyFill="1" applyBorder="1" applyAlignment="1">
      <alignment horizontal="right" vertical="top" wrapText="1"/>
    </xf>
    <xf numFmtId="37" fontId="5" fillId="0" borderId="0" xfId="1" applyNumberFormat="1" applyFont="1" applyFill="1" applyBorder="1" applyAlignment="1">
      <alignment horizontal="right" vertical="top" wrapText="1"/>
    </xf>
    <xf numFmtId="37" fontId="5" fillId="2" borderId="1" xfId="1" applyNumberFormat="1" applyFont="1" applyFill="1" applyBorder="1" applyAlignment="1">
      <alignment vertical="top" wrapText="1"/>
    </xf>
    <xf numFmtId="37" fontId="5" fillId="3" borderId="1" xfId="1" applyNumberFormat="1" applyFont="1" applyFill="1" applyBorder="1" applyAlignment="1">
      <alignment vertical="top" wrapText="1"/>
    </xf>
    <xf numFmtId="37" fontId="4" fillId="2" borderId="1" xfId="1" applyNumberFormat="1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vertical="top"/>
    </xf>
    <xf numFmtId="37" fontId="5" fillId="5" borderId="1" xfId="1" applyNumberFormat="1" applyFont="1" applyFill="1" applyBorder="1" applyAlignment="1">
      <alignment horizontal="right" vertical="top" wrapText="1"/>
    </xf>
    <xf numFmtId="37" fontId="9" fillId="5" borderId="1" xfId="0" applyNumberFormat="1" applyFont="1" applyFill="1" applyBorder="1" applyAlignment="1">
      <alignment horizontal="right" vertical="top" wrapText="1"/>
    </xf>
    <xf numFmtId="0" fontId="8" fillId="4" borderId="1" xfId="0" applyFont="1" applyFill="1" applyBorder="1" applyAlignment="1">
      <alignment vertical="top"/>
    </xf>
    <xf numFmtId="0" fontId="4" fillId="4" borderId="1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ncana%20Kegiatan%20Bidang%20Olahraga%202017%20-%20Cop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ko%20kholi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idang OR"/>
    </sheetNames>
    <sheetDataSet>
      <sheetData sheetId="0">
        <row r="49">
          <cell r="E49">
            <v>310095000</v>
          </cell>
        </row>
        <row r="71">
          <cell r="E71">
            <v>236085000</v>
          </cell>
        </row>
        <row r="97">
          <cell r="E97">
            <v>251780000</v>
          </cell>
        </row>
        <row r="118">
          <cell r="E118">
            <v>293285000</v>
          </cell>
        </row>
        <row r="144">
          <cell r="E144">
            <v>90545000</v>
          </cell>
        </row>
        <row r="165">
          <cell r="E165">
            <v>12540000</v>
          </cell>
        </row>
        <row r="167">
          <cell r="E167">
            <v>3444000000</v>
          </cell>
        </row>
        <row r="169">
          <cell r="E169">
            <v>11837500000</v>
          </cell>
        </row>
        <row r="199">
          <cell r="E199">
            <v>148788000</v>
          </cell>
        </row>
        <row r="214">
          <cell r="E214">
            <v>40432000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idang OR"/>
    </sheetNames>
    <sheetDataSet>
      <sheetData sheetId="0">
        <row r="168">
          <cell r="E168">
            <v>116721500</v>
          </cell>
        </row>
        <row r="183">
          <cell r="E183">
            <v>41277500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Q76"/>
  <sheetViews>
    <sheetView tabSelected="1" view="pageBreakPreview" zoomScale="70" zoomScaleNormal="70" zoomScaleSheetLayoutView="70" workbookViewId="0">
      <pane ySplit="2100" activePane="bottomLeft"/>
      <selection activeCell="A2" sqref="A2:Q2"/>
      <selection pane="bottomLeft" activeCell="N70" sqref="N70"/>
    </sheetView>
  </sheetViews>
  <sheetFormatPr defaultRowHeight="15"/>
  <cols>
    <col min="1" max="1" width="5.42578125" customWidth="1"/>
    <col min="2" max="3" width="4.85546875" customWidth="1"/>
    <col min="4" max="4" width="52.85546875" customWidth="1"/>
    <col min="5" max="5" width="24.140625" customWidth="1"/>
    <col min="6" max="6" width="12.85546875" customWidth="1"/>
    <col min="7" max="7" width="13.5703125" customWidth="1"/>
    <col min="8" max="12" width="11.28515625" customWidth="1"/>
    <col min="13" max="17" width="14.28515625" customWidth="1"/>
  </cols>
  <sheetData>
    <row r="1" spans="1:17" ht="2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21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</row>
    <row r="4" spans="1:17" s="1" customFormat="1" ht="22.5" customHeight="1">
      <c r="A4" s="77" t="s">
        <v>2</v>
      </c>
      <c r="B4" s="77" t="s">
        <v>3</v>
      </c>
      <c r="C4" s="77"/>
      <c r="D4" s="77"/>
      <c r="E4" s="78" t="s">
        <v>4</v>
      </c>
      <c r="F4" s="77" t="s">
        <v>5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</row>
    <row r="5" spans="1:17" s="1" customFormat="1" ht="32.25" customHeight="1">
      <c r="A5" s="77"/>
      <c r="B5" s="77"/>
      <c r="C5" s="77"/>
      <c r="D5" s="77"/>
      <c r="E5" s="78"/>
      <c r="F5" s="2" t="s">
        <v>6</v>
      </c>
      <c r="G5" s="2" t="s">
        <v>7</v>
      </c>
      <c r="H5" s="2" t="s">
        <v>8</v>
      </c>
      <c r="I5" s="2" t="s">
        <v>9</v>
      </c>
      <c r="J5" s="2" t="s">
        <v>10</v>
      </c>
      <c r="K5" s="2" t="s">
        <v>11</v>
      </c>
      <c r="L5" s="2" t="s">
        <v>12</v>
      </c>
      <c r="M5" s="2" t="s">
        <v>13</v>
      </c>
      <c r="N5" s="2" t="s">
        <v>14</v>
      </c>
      <c r="O5" s="2" t="s">
        <v>15</v>
      </c>
      <c r="P5" s="2" t="s">
        <v>16</v>
      </c>
      <c r="Q5" s="2" t="s">
        <v>17</v>
      </c>
    </row>
    <row r="6" spans="1:17" s="1" customFormat="1" ht="22.5" customHeight="1">
      <c r="A6" s="3">
        <v>1</v>
      </c>
      <c r="B6" s="71">
        <v>2</v>
      </c>
      <c r="C6" s="71"/>
      <c r="D6" s="71"/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s="1" customFormat="1" ht="24" customHeight="1">
      <c r="A7" s="4" t="s">
        <v>18</v>
      </c>
      <c r="B7" s="72" t="s">
        <v>19</v>
      </c>
      <c r="C7" s="72"/>
      <c r="D7" s="72"/>
      <c r="E7" s="5">
        <f>E9+E25+E40+E46</f>
        <v>85668182000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s="1" customFormat="1" ht="18.75">
      <c r="A8" s="7"/>
      <c r="B8" s="67" t="s">
        <v>20</v>
      </c>
      <c r="C8" s="67"/>
      <c r="D8" s="67"/>
      <c r="E8" s="8">
        <f>E9</f>
        <v>65768534000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 s="1" customFormat="1" ht="18.75">
      <c r="A9" s="7"/>
      <c r="B9" s="68" t="s">
        <v>21</v>
      </c>
      <c r="C9" s="68"/>
      <c r="D9" s="68"/>
      <c r="E9" s="9">
        <f>E10+E20</f>
        <v>65768534000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s="1" customFormat="1" ht="18.75">
      <c r="A10" s="7"/>
      <c r="B10" s="10">
        <v>1</v>
      </c>
      <c r="C10" s="65" t="s">
        <v>22</v>
      </c>
      <c r="D10" s="66"/>
      <c r="E10" s="11">
        <v>65413534000</v>
      </c>
      <c r="F10" s="6"/>
      <c r="G10" s="6"/>
      <c r="H10" s="6"/>
      <c r="I10" s="6"/>
      <c r="J10" s="6"/>
      <c r="K10" s="6"/>
      <c r="L10" s="6"/>
      <c r="M10" s="6"/>
      <c r="N10" s="12"/>
      <c r="O10" s="6"/>
      <c r="P10" s="13"/>
      <c r="Q10" s="6"/>
    </row>
    <row r="11" spans="1:17" s="1" customFormat="1" ht="21" customHeight="1">
      <c r="A11" s="7"/>
      <c r="B11" s="10"/>
      <c r="C11" s="14" t="s">
        <v>23</v>
      </c>
      <c r="D11" s="15" t="s">
        <v>24</v>
      </c>
      <c r="E11" s="11"/>
      <c r="F11" s="6"/>
      <c r="G11" s="6"/>
      <c r="H11" s="6"/>
      <c r="I11" s="6"/>
      <c r="J11" s="6"/>
      <c r="K11" s="6"/>
      <c r="L11" s="6"/>
      <c r="M11" s="6"/>
      <c r="N11" s="6"/>
      <c r="O11" s="6"/>
      <c r="P11" s="13"/>
      <c r="Q11" s="6"/>
    </row>
    <row r="12" spans="1:17" s="1" customFormat="1" ht="33.75" customHeight="1">
      <c r="A12" s="7"/>
      <c r="B12" s="10"/>
      <c r="C12" s="14" t="s">
        <v>25</v>
      </c>
      <c r="D12" s="15" t="s">
        <v>26</v>
      </c>
      <c r="E12" s="11"/>
      <c r="F12" s="6"/>
      <c r="G12" s="6"/>
      <c r="H12" s="6"/>
      <c r="I12" s="6"/>
      <c r="J12" s="6"/>
      <c r="K12" s="6"/>
      <c r="L12" s="6"/>
      <c r="M12" s="6"/>
      <c r="N12" s="6"/>
      <c r="O12" s="6"/>
      <c r="P12" s="13"/>
      <c r="Q12" s="6"/>
    </row>
    <row r="13" spans="1:17" s="1" customFormat="1" ht="23.25" customHeight="1">
      <c r="A13" s="7"/>
      <c r="B13" s="10"/>
      <c r="C13" s="14" t="s">
        <v>27</v>
      </c>
      <c r="D13" s="15" t="s">
        <v>28</v>
      </c>
      <c r="E13" s="11"/>
      <c r="F13" s="6"/>
      <c r="G13" s="6"/>
      <c r="H13" s="6"/>
      <c r="I13" s="6"/>
      <c r="J13" s="6"/>
      <c r="K13" s="6"/>
      <c r="L13" s="6"/>
      <c r="M13" s="6"/>
      <c r="N13" s="12"/>
      <c r="O13" s="6"/>
      <c r="P13" s="6"/>
      <c r="Q13" s="6"/>
    </row>
    <row r="14" spans="1:17" s="21" customFormat="1" ht="23.25" customHeight="1">
      <c r="A14" s="16"/>
      <c r="B14" s="17"/>
      <c r="C14" s="18" t="s">
        <v>29</v>
      </c>
      <c r="D14" s="19" t="s">
        <v>30</v>
      </c>
      <c r="E14" s="20"/>
      <c r="F14" s="6"/>
      <c r="G14" s="6"/>
      <c r="H14" s="6"/>
      <c r="I14" s="6"/>
      <c r="J14" s="6"/>
      <c r="K14" s="6"/>
      <c r="L14" s="6"/>
      <c r="M14" s="6"/>
      <c r="N14" s="12"/>
      <c r="O14" s="6"/>
      <c r="P14" s="13"/>
      <c r="Q14" s="6"/>
    </row>
    <row r="15" spans="1:17" s="21" customFormat="1" ht="23.25" customHeight="1">
      <c r="A15" s="16"/>
      <c r="B15" s="17"/>
      <c r="C15" s="18" t="s">
        <v>31</v>
      </c>
      <c r="D15" s="19" t="s">
        <v>32</v>
      </c>
      <c r="E15" s="20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s="21" customFormat="1" ht="23.25" customHeight="1">
      <c r="A16" s="16"/>
      <c r="B16" s="17"/>
      <c r="C16" s="18" t="s">
        <v>33</v>
      </c>
      <c r="D16" s="19" t="s">
        <v>34</v>
      </c>
      <c r="E16" s="20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s="21" customFormat="1" ht="23.25" customHeight="1">
      <c r="A17" s="16"/>
      <c r="B17" s="17"/>
      <c r="C17" s="18" t="s">
        <v>35</v>
      </c>
      <c r="D17" s="19" t="s">
        <v>36</v>
      </c>
      <c r="E17" s="20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s="21" customFormat="1" ht="23.25" customHeight="1">
      <c r="A18" s="16"/>
      <c r="B18" s="17"/>
      <c r="C18" s="18" t="s">
        <v>37</v>
      </c>
      <c r="D18" s="19" t="s">
        <v>38</v>
      </c>
      <c r="E18" s="20"/>
      <c r="F18" s="6"/>
      <c r="G18" s="6"/>
      <c r="H18" s="6"/>
      <c r="I18" s="6"/>
      <c r="J18" s="6"/>
      <c r="K18" s="6"/>
      <c r="L18" s="6"/>
      <c r="M18" s="6"/>
      <c r="N18" s="12"/>
      <c r="O18" s="6"/>
      <c r="P18" s="13"/>
      <c r="Q18" s="6"/>
    </row>
    <row r="19" spans="1:17" s="1" customFormat="1" ht="13.5" customHeight="1">
      <c r="A19" s="7"/>
      <c r="B19" s="10"/>
      <c r="C19" s="14"/>
      <c r="D19" s="15"/>
      <c r="E19" s="11"/>
      <c r="F19" s="6"/>
      <c r="G19" s="6"/>
      <c r="H19" s="6"/>
      <c r="I19" s="6"/>
      <c r="J19" s="6"/>
      <c r="K19" s="6"/>
      <c r="L19" s="6"/>
      <c r="M19" s="6"/>
      <c r="N19" s="12"/>
      <c r="O19" s="6"/>
      <c r="P19" s="13"/>
      <c r="Q19" s="6"/>
    </row>
    <row r="20" spans="1:17" s="1" customFormat="1" ht="18.75">
      <c r="A20" s="7"/>
      <c r="B20" s="10">
        <v>2</v>
      </c>
      <c r="C20" s="65" t="s">
        <v>39</v>
      </c>
      <c r="D20" s="66"/>
      <c r="E20" s="11">
        <v>355000000</v>
      </c>
      <c r="F20" s="6"/>
      <c r="G20" s="22"/>
      <c r="H20" s="22"/>
      <c r="I20" s="6"/>
      <c r="J20" s="6"/>
      <c r="K20" s="6"/>
      <c r="L20" s="6"/>
      <c r="M20" s="6"/>
      <c r="N20" s="6"/>
      <c r="O20" s="6"/>
      <c r="P20" s="6"/>
      <c r="Q20" s="6"/>
    </row>
    <row r="21" spans="1:17" s="1" customFormat="1" ht="20.25" customHeight="1">
      <c r="A21" s="7"/>
      <c r="B21" s="10"/>
      <c r="C21" s="14" t="s">
        <v>23</v>
      </c>
      <c r="D21" s="23" t="s">
        <v>40</v>
      </c>
      <c r="E21" s="11"/>
      <c r="F21" s="6"/>
      <c r="G21" s="6"/>
      <c r="H21" s="22"/>
      <c r="I21" s="6"/>
      <c r="J21" s="6"/>
      <c r="K21" s="6"/>
      <c r="L21" s="6"/>
      <c r="M21" s="6"/>
      <c r="N21" s="6"/>
      <c r="O21" s="6"/>
      <c r="P21" s="6"/>
      <c r="Q21" s="6"/>
    </row>
    <row r="22" spans="1:17" s="1" customFormat="1" ht="20.25" customHeight="1">
      <c r="A22" s="7"/>
      <c r="B22" s="10"/>
      <c r="C22" s="14" t="s">
        <v>25</v>
      </c>
      <c r="D22" s="23" t="s">
        <v>41</v>
      </c>
      <c r="E22" s="11"/>
      <c r="F22" s="6"/>
      <c r="G22" s="22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s="1" customFormat="1" ht="15.75" customHeight="1">
      <c r="A23" s="7"/>
      <c r="B23" s="73"/>
      <c r="C23" s="73"/>
      <c r="D23" s="73"/>
      <c r="E23" s="73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s="1" customFormat="1" ht="24.75" customHeight="1">
      <c r="A24" s="7"/>
      <c r="B24" s="67" t="s">
        <v>42</v>
      </c>
      <c r="C24" s="67"/>
      <c r="D24" s="67"/>
      <c r="E24" s="24">
        <f>E25+E40</f>
        <v>3076599000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 s="1" customFormat="1" ht="18.75">
      <c r="A25" s="7"/>
      <c r="B25" s="68" t="s">
        <v>21</v>
      </c>
      <c r="C25" s="68"/>
      <c r="D25" s="68"/>
      <c r="E25" s="9">
        <f>SUM(E26:E32)</f>
        <v>2929000000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 s="1" customFormat="1" ht="36" customHeight="1">
      <c r="A26" s="7"/>
      <c r="B26" s="10">
        <v>1</v>
      </c>
      <c r="C26" s="65" t="s">
        <v>43</v>
      </c>
      <c r="D26" s="66"/>
      <c r="E26" s="11">
        <v>929000000</v>
      </c>
      <c r="F26" s="6"/>
      <c r="G26" s="6"/>
      <c r="H26" s="6"/>
      <c r="I26" s="6"/>
      <c r="J26" s="6"/>
      <c r="K26" s="6"/>
      <c r="L26" s="6"/>
      <c r="M26" s="22"/>
      <c r="N26" s="22"/>
      <c r="O26" s="25"/>
      <c r="P26" s="25"/>
      <c r="Q26" s="6"/>
    </row>
    <row r="27" spans="1:17" s="30" customFormat="1" ht="21" customHeight="1">
      <c r="A27" s="7"/>
      <c r="B27" s="10"/>
      <c r="C27" s="14" t="s">
        <v>23</v>
      </c>
      <c r="D27" s="26" t="s">
        <v>44</v>
      </c>
      <c r="E27" s="11"/>
      <c r="F27" s="27"/>
      <c r="G27" s="27"/>
      <c r="H27" s="27"/>
      <c r="I27" s="27"/>
      <c r="J27" s="27"/>
      <c r="K27" s="27"/>
      <c r="L27" s="27"/>
      <c r="M27" s="12"/>
      <c r="N27" s="27"/>
      <c r="O27" s="28"/>
      <c r="P27" s="29"/>
      <c r="Q27" s="27"/>
    </row>
    <row r="28" spans="1:17" s="30" customFormat="1" ht="21" customHeight="1">
      <c r="A28" s="7"/>
      <c r="B28" s="10"/>
      <c r="C28" s="14" t="s">
        <v>25</v>
      </c>
      <c r="D28" s="26" t="s">
        <v>45</v>
      </c>
      <c r="E28" s="11"/>
      <c r="F28" s="27"/>
      <c r="G28" s="27"/>
      <c r="H28" s="27"/>
      <c r="I28" s="27"/>
      <c r="J28" s="27"/>
      <c r="K28" s="27"/>
      <c r="L28" s="27"/>
      <c r="M28" s="27"/>
      <c r="N28" s="12"/>
      <c r="O28" s="28"/>
      <c r="P28" s="29"/>
      <c r="Q28" s="27"/>
    </row>
    <row r="29" spans="1:17" s="30" customFormat="1" ht="21" customHeight="1">
      <c r="A29" s="7"/>
      <c r="B29" s="10"/>
      <c r="C29" s="14" t="s">
        <v>27</v>
      </c>
      <c r="D29" s="26" t="s">
        <v>46</v>
      </c>
      <c r="E29" s="11"/>
      <c r="F29" s="27"/>
      <c r="G29" s="27"/>
      <c r="H29" s="27"/>
      <c r="I29" s="27"/>
      <c r="J29" s="27"/>
      <c r="K29" s="27"/>
      <c r="L29" s="27"/>
      <c r="M29" s="27"/>
      <c r="N29" s="12"/>
      <c r="O29" s="28"/>
      <c r="P29" s="29"/>
      <c r="Q29" s="27"/>
    </row>
    <row r="30" spans="1:17" s="30" customFormat="1" ht="21" customHeight="1">
      <c r="A30" s="7"/>
      <c r="B30" s="10"/>
      <c r="C30" s="14" t="s">
        <v>29</v>
      </c>
      <c r="D30" s="26" t="s">
        <v>47</v>
      </c>
      <c r="E30" s="11"/>
      <c r="F30" s="27"/>
      <c r="G30" s="27"/>
      <c r="H30" s="27"/>
      <c r="I30" s="27"/>
      <c r="J30" s="27"/>
      <c r="K30" s="27"/>
      <c r="L30" s="27"/>
      <c r="M30" s="12"/>
      <c r="N30" s="27"/>
      <c r="O30" s="27"/>
      <c r="P30" s="27"/>
      <c r="Q30" s="27"/>
    </row>
    <row r="31" spans="1:17" s="1" customFormat="1" ht="15.75" customHeight="1">
      <c r="A31" s="7"/>
      <c r="B31" s="10"/>
      <c r="C31" s="31"/>
      <c r="D31" s="32"/>
      <c r="E31" s="11"/>
      <c r="F31" s="6"/>
      <c r="G31" s="6"/>
      <c r="H31" s="6"/>
      <c r="I31" s="6"/>
      <c r="J31" s="6"/>
      <c r="K31" s="6"/>
      <c r="L31" s="6"/>
      <c r="M31" s="22"/>
      <c r="N31" s="22"/>
      <c r="O31" s="33"/>
      <c r="P31" s="34"/>
      <c r="Q31" s="6"/>
    </row>
    <row r="32" spans="1:17" s="30" customFormat="1" ht="20.25" customHeight="1">
      <c r="A32" s="7"/>
      <c r="B32" s="10">
        <v>2</v>
      </c>
      <c r="C32" s="74" t="s">
        <v>48</v>
      </c>
      <c r="D32" s="75"/>
      <c r="E32" s="11">
        <v>2000000000</v>
      </c>
      <c r="F32" s="27"/>
      <c r="G32" s="27"/>
      <c r="H32" s="27"/>
      <c r="I32" s="27"/>
      <c r="J32" s="27"/>
      <c r="K32" s="27"/>
      <c r="L32" s="12"/>
      <c r="M32" s="12"/>
      <c r="N32" s="12"/>
      <c r="O32" s="12"/>
      <c r="P32" s="12"/>
      <c r="Q32" s="12"/>
    </row>
    <row r="33" spans="1:17" s="1" customFormat="1" ht="23.25" customHeight="1">
      <c r="A33" s="7"/>
      <c r="B33" s="35"/>
      <c r="C33" s="36" t="s">
        <v>23</v>
      </c>
      <c r="D33" s="37" t="s">
        <v>49</v>
      </c>
      <c r="E33" s="11"/>
      <c r="F33" s="6"/>
      <c r="G33" s="6"/>
      <c r="H33" s="6"/>
      <c r="I33" s="6"/>
      <c r="J33" s="6"/>
      <c r="K33" s="6"/>
      <c r="L33" s="12"/>
      <c r="M33" s="12"/>
      <c r="N33" s="12"/>
      <c r="O33" s="12"/>
      <c r="P33" s="6"/>
      <c r="Q33" s="12"/>
    </row>
    <row r="34" spans="1:17" s="1" customFormat="1" ht="23.25" customHeight="1">
      <c r="A34" s="7"/>
      <c r="B34" s="35"/>
      <c r="C34" s="36" t="s">
        <v>25</v>
      </c>
      <c r="D34" s="23" t="s">
        <v>50</v>
      </c>
      <c r="E34" s="11"/>
      <c r="F34" s="6"/>
      <c r="G34" s="6"/>
      <c r="H34" s="6"/>
      <c r="I34" s="6"/>
      <c r="J34" s="6"/>
      <c r="K34" s="6"/>
      <c r="L34" s="12"/>
      <c r="M34" s="12"/>
      <c r="N34" s="12"/>
      <c r="O34" s="6"/>
      <c r="P34" s="12"/>
      <c r="Q34" s="12"/>
    </row>
    <row r="35" spans="1:17" s="1" customFormat="1" ht="23.25" customHeight="1">
      <c r="A35" s="7"/>
      <c r="B35" s="35"/>
      <c r="C35" s="36" t="s">
        <v>27</v>
      </c>
      <c r="D35" s="37" t="s">
        <v>51</v>
      </c>
      <c r="E35" s="11"/>
      <c r="F35" s="6"/>
      <c r="G35" s="6"/>
      <c r="H35" s="6"/>
      <c r="I35" s="6"/>
      <c r="J35" s="6"/>
      <c r="K35" s="6"/>
      <c r="L35" s="6"/>
      <c r="M35" s="12"/>
      <c r="N35" s="12"/>
      <c r="O35" s="12"/>
      <c r="P35" s="12"/>
      <c r="Q35" s="12"/>
    </row>
    <row r="36" spans="1:17" s="1" customFormat="1" ht="23.25" customHeight="1">
      <c r="A36" s="7"/>
      <c r="B36" s="35"/>
      <c r="C36" s="36" t="s">
        <v>29</v>
      </c>
      <c r="D36" s="37" t="s">
        <v>52</v>
      </c>
      <c r="E36" s="11"/>
      <c r="F36" s="6"/>
      <c r="G36" s="6"/>
      <c r="H36" s="6"/>
      <c r="I36" s="6"/>
      <c r="J36" s="6"/>
      <c r="K36" s="6"/>
      <c r="L36" s="12"/>
      <c r="M36" s="6"/>
      <c r="N36" s="12"/>
      <c r="O36" s="12"/>
      <c r="P36" s="12"/>
      <c r="Q36" s="12"/>
    </row>
    <row r="37" spans="1:17" s="1" customFormat="1" ht="23.25" customHeight="1">
      <c r="A37" s="7"/>
      <c r="B37" s="35"/>
      <c r="C37" s="36" t="s">
        <v>31</v>
      </c>
      <c r="D37" s="37" t="s">
        <v>53</v>
      </c>
      <c r="E37" s="11"/>
      <c r="F37" s="6"/>
      <c r="G37" s="6"/>
      <c r="H37" s="6"/>
      <c r="I37" s="6"/>
      <c r="J37" s="6"/>
      <c r="K37" s="6"/>
      <c r="L37" s="12"/>
      <c r="M37" s="6"/>
      <c r="N37" s="12"/>
      <c r="O37" s="12"/>
      <c r="P37" s="12"/>
      <c r="Q37" s="12"/>
    </row>
    <row r="38" spans="1:17" s="1" customFormat="1" ht="23.25" customHeight="1">
      <c r="A38" s="7"/>
      <c r="B38" s="35"/>
      <c r="C38" s="36" t="s">
        <v>33</v>
      </c>
      <c r="D38" s="37" t="s">
        <v>54</v>
      </c>
      <c r="E38" s="11"/>
      <c r="F38" s="6"/>
      <c r="G38" s="6"/>
      <c r="H38" s="6"/>
      <c r="I38" s="6"/>
      <c r="J38" s="6"/>
      <c r="K38" s="6"/>
      <c r="L38" s="12"/>
      <c r="M38" s="12"/>
      <c r="N38" s="12"/>
      <c r="O38" s="12"/>
      <c r="P38" s="6"/>
      <c r="Q38" s="12"/>
    </row>
    <row r="39" spans="1:17" s="1" customFormat="1" ht="12.75" customHeight="1">
      <c r="A39" s="7"/>
      <c r="B39" s="10"/>
      <c r="C39" s="14"/>
      <c r="D39" s="23"/>
      <c r="E39" s="11"/>
      <c r="F39" s="6"/>
      <c r="G39" s="6"/>
      <c r="H39" s="6"/>
      <c r="I39" s="6"/>
      <c r="J39" s="6"/>
      <c r="K39" s="6"/>
      <c r="L39" s="12"/>
      <c r="M39" s="12"/>
      <c r="N39" s="12"/>
      <c r="O39" s="12"/>
      <c r="P39" s="12"/>
      <c r="Q39" s="12"/>
    </row>
    <row r="40" spans="1:17" s="1" customFormat="1" ht="37.5" customHeight="1">
      <c r="A40" s="7"/>
      <c r="B40" s="68" t="s">
        <v>55</v>
      </c>
      <c r="C40" s="68"/>
      <c r="D40" s="68"/>
      <c r="E40" s="9">
        <f>E41</f>
        <v>147599000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1:17" s="1" customFormat="1" ht="18.75">
      <c r="A41" s="7"/>
      <c r="B41" s="10">
        <v>1</v>
      </c>
      <c r="C41" s="65" t="s">
        <v>56</v>
      </c>
      <c r="D41" s="66"/>
      <c r="E41" s="11">
        <v>147599000</v>
      </c>
      <c r="F41" s="6"/>
      <c r="G41" s="6"/>
      <c r="H41" s="22"/>
      <c r="I41" s="6"/>
      <c r="J41" s="6"/>
      <c r="K41" s="6"/>
      <c r="L41" s="6"/>
      <c r="M41" s="6"/>
      <c r="N41" s="6"/>
      <c r="O41" s="22"/>
      <c r="P41" s="6"/>
      <c r="Q41" s="6"/>
    </row>
    <row r="42" spans="1:17" s="1" customFormat="1" ht="23.25" customHeight="1">
      <c r="A42" s="7"/>
      <c r="B42" s="10"/>
      <c r="C42" s="14" t="s">
        <v>23</v>
      </c>
      <c r="D42" s="23" t="s">
        <v>57</v>
      </c>
      <c r="E42" s="38"/>
      <c r="F42" s="6"/>
      <c r="G42" s="6"/>
      <c r="H42" s="6"/>
      <c r="I42" s="6"/>
      <c r="J42" s="6"/>
      <c r="K42" s="6"/>
      <c r="L42" s="6"/>
      <c r="M42" s="6"/>
      <c r="N42" s="6"/>
      <c r="O42" s="22"/>
      <c r="P42" s="6"/>
      <c r="Q42" s="6"/>
    </row>
    <row r="43" spans="1:17" s="1" customFormat="1" ht="23.25" customHeight="1">
      <c r="A43" s="7"/>
      <c r="B43" s="10"/>
      <c r="C43" s="14" t="s">
        <v>25</v>
      </c>
      <c r="D43" s="23" t="s">
        <v>58</v>
      </c>
      <c r="E43" s="38"/>
      <c r="F43" s="6"/>
      <c r="G43" s="6"/>
      <c r="H43" s="22"/>
      <c r="I43" s="6"/>
      <c r="J43" s="6"/>
      <c r="K43" s="6"/>
      <c r="L43" s="6"/>
      <c r="M43" s="6"/>
      <c r="N43" s="6"/>
      <c r="O43" s="6"/>
      <c r="P43" s="6"/>
      <c r="Q43" s="6"/>
    </row>
    <row r="44" spans="1:17" s="1" customFormat="1" ht="15.75" customHeight="1">
      <c r="A44" s="7"/>
      <c r="B44" s="39"/>
      <c r="C44" s="40"/>
      <c r="D44" s="41"/>
      <c r="E44" s="41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</row>
    <row r="45" spans="1:17" s="1" customFormat="1" ht="36.75" customHeight="1">
      <c r="A45" s="7"/>
      <c r="B45" s="67" t="s">
        <v>59</v>
      </c>
      <c r="C45" s="67"/>
      <c r="D45" s="67"/>
      <c r="E45" s="61">
        <f>E46</f>
        <v>16823049000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</row>
    <row r="46" spans="1:17" s="1" customFormat="1" ht="40.5" customHeight="1">
      <c r="A46" s="7"/>
      <c r="B46" s="68" t="s">
        <v>55</v>
      </c>
      <c r="C46" s="68"/>
      <c r="D46" s="68"/>
      <c r="E46" s="60">
        <f>E47+E56+E60</f>
        <v>16823049000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 spans="1:17" s="1" customFormat="1" ht="24" customHeight="1">
      <c r="A47" s="7"/>
      <c r="B47" s="10">
        <v>1</v>
      </c>
      <c r="C47" s="65" t="s">
        <v>60</v>
      </c>
      <c r="D47" s="66"/>
      <c r="E47" s="56">
        <f>E48+E49+E50+E51+E52+E53+E54+E55</f>
        <v>16475830000</v>
      </c>
      <c r="F47" s="6"/>
      <c r="G47" s="6"/>
      <c r="H47" s="6"/>
      <c r="I47" s="43"/>
      <c r="J47" s="25"/>
      <c r="K47" s="6"/>
      <c r="L47" s="6"/>
      <c r="M47" s="6"/>
      <c r="N47" s="6"/>
      <c r="O47" s="6"/>
      <c r="P47" s="6"/>
      <c r="Q47" s="6"/>
    </row>
    <row r="48" spans="1:17" s="30" customFormat="1" ht="24" customHeight="1">
      <c r="A48" s="7"/>
      <c r="B48" s="10"/>
      <c r="C48" s="14" t="s">
        <v>23</v>
      </c>
      <c r="D48" s="23" t="s">
        <v>61</v>
      </c>
      <c r="E48" s="57">
        <f>'[1]Bidang OR'!$E$49</f>
        <v>310095000</v>
      </c>
      <c r="F48" s="27"/>
      <c r="G48" s="27"/>
      <c r="H48" s="27"/>
      <c r="I48" s="62"/>
      <c r="J48" s="29"/>
      <c r="K48" s="27"/>
      <c r="L48" s="27"/>
      <c r="M48" s="27"/>
      <c r="N48" s="27"/>
      <c r="O48" s="27"/>
      <c r="P48" s="27"/>
      <c r="Q48" s="27"/>
    </row>
    <row r="49" spans="1:17" s="30" customFormat="1" ht="24" customHeight="1">
      <c r="A49" s="7"/>
      <c r="B49" s="10"/>
      <c r="C49" s="14" t="s">
        <v>25</v>
      </c>
      <c r="D49" s="23" t="s">
        <v>62</v>
      </c>
      <c r="E49" s="57">
        <f>'[1]Bidang OR'!$E$71</f>
        <v>236085000</v>
      </c>
      <c r="F49" s="27"/>
      <c r="G49" s="27"/>
      <c r="H49" s="27"/>
      <c r="I49" s="28"/>
      <c r="J49" s="59"/>
      <c r="K49" s="27"/>
      <c r="L49" s="27"/>
      <c r="M49" s="27"/>
      <c r="N49" s="27"/>
      <c r="O49" s="27"/>
      <c r="P49" s="27"/>
      <c r="Q49" s="27"/>
    </row>
    <row r="50" spans="1:17" s="47" customFormat="1" ht="23.25" customHeight="1">
      <c r="A50" s="16"/>
      <c r="B50" s="17"/>
      <c r="C50" s="18" t="s">
        <v>27</v>
      </c>
      <c r="D50" s="44" t="s">
        <v>63</v>
      </c>
      <c r="E50" s="45">
        <f>'[1]Bidang OR'!$E$97</f>
        <v>251780000</v>
      </c>
      <c r="F50" s="27"/>
      <c r="G50" s="27"/>
      <c r="H50" s="27"/>
      <c r="I50" s="46"/>
      <c r="J50" s="59"/>
      <c r="K50" s="27"/>
      <c r="L50" s="27"/>
      <c r="M50" s="27"/>
      <c r="N50" s="27"/>
      <c r="O50" s="27"/>
      <c r="P50" s="27"/>
      <c r="Q50" s="27"/>
    </row>
    <row r="51" spans="1:17" s="47" customFormat="1" ht="24" customHeight="1">
      <c r="A51" s="16"/>
      <c r="B51" s="17"/>
      <c r="C51" s="18" t="s">
        <v>29</v>
      </c>
      <c r="D51" s="44" t="s">
        <v>64</v>
      </c>
      <c r="E51" s="45">
        <f>'[1]Bidang OR'!$E$118</f>
        <v>293285000</v>
      </c>
      <c r="F51" s="27"/>
      <c r="G51" s="27"/>
      <c r="H51" s="27"/>
      <c r="I51" s="46"/>
      <c r="J51" s="27"/>
      <c r="K51" s="27"/>
      <c r="L51" s="59"/>
      <c r="M51" s="27"/>
      <c r="N51" s="27"/>
      <c r="O51" s="27"/>
      <c r="P51" s="27"/>
      <c r="Q51" s="27"/>
    </row>
    <row r="52" spans="1:17" s="47" customFormat="1" ht="24" customHeight="1">
      <c r="A52" s="16"/>
      <c r="B52" s="17"/>
      <c r="C52" s="18" t="s">
        <v>31</v>
      </c>
      <c r="D52" s="44" t="s">
        <v>65</v>
      </c>
      <c r="E52" s="45">
        <f>'[1]Bidang OR'!$E$144</f>
        <v>90545000</v>
      </c>
      <c r="F52" s="27"/>
      <c r="G52" s="27"/>
      <c r="H52" s="27"/>
      <c r="I52" s="27"/>
      <c r="J52" s="46"/>
      <c r="K52" s="27"/>
      <c r="L52" s="27"/>
      <c r="M52" s="27"/>
      <c r="N52" s="27"/>
      <c r="O52" s="27"/>
      <c r="P52" s="59"/>
      <c r="Q52" s="27"/>
    </row>
    <row r="53" spans="1:17" s="47" customFormat="1" ht="24" customHeight="1">
      <c r="A53" s="16"/>
      <c r="B53" s="17"/>
      <c r="C53" s="18" t="s">
        <v>33</v>
      </c>
      <c r="D53" s="44" t="s">
        <v>66</v>
      </c>
      <c r="E53" s="45">
        <f>'[1]Bidang OR'!$E$167</f>
        <v>3444000000</v>
      </c>
      <c r="F53" s="27"/>
      <c r="G53" s="27"/>
      <c r="H53" s="27"/>
      <c r="I53" s="46"/>
      <c r="J53" s="46"/>
      <c r="K53" s="27"/>
      <c r="L53" s="59"/>
      <c r="M53" s="59"/>
      <c r="N53" s="59"/>
      <c r="O53" s="59"/>
      <c r="P53" s="59"/>
      <c r="Q53" s="59"/>
    </row>
    <row r="54" spans="1:17" s="47" customFormat="1" ht="24" customHeight="1">
      <c r="A54" s="16"/>
      <c r="B54" s="17"/>
      <c r="C54" s="18" t="s">
        <v>35</v>
      </c>
      <c r="D54" s="44" t="s">
        <v>67</v>
      </c>
      <c r="E54" s="45">
        <f>'[1]Bidang OR'!$E$169</f>
        <v>11837500000</v>
      </c>
      <c r="F54" s="27"/>
      <c r="G54" s="59"/>
      <c r="H54" s="27"/>
      <c r="I54" s="46"/>
      <c r="J54" s="46"/>
      <c r="K54" s="27"/>
      <c r="L54" s="27"/>
      <c r="M54" s="27"/>
      <c r="N54" s="27"/>
      <c r="O54" s="27"/>
      <c r="P54" s="27"/>
      <c r="Q54" s="27"/>
    </row>
    <row r="55" spans="1:17" s="1" customFormat="1" ht="24" customHeight="1">
      <c r="A55" s="7"/>
      <c r="B55" s="10"/>
      <c r="C55" s="14" t="s">
        <v>37</v>
      </c>
      <c r="D55" s="23" t="s">
        <v>75</v>
      </c>
      <c r="E55" s="42">
        <f>'[1]Bidang OR'!$E$165</f>
        <v>12540000</v>
      </c>
      <c r="F55" s="6"/>
      <c r="G55" s="6"/>
      <c r="H55" s="6"/>
      <c r="I55" s="13"/>
      <c r="J55" s="13"/>
      <c r="K55" s="6"/>
      <c r="L55" s="6"/>
      <c r="M55" s="6"/>
      <c r="N55" s="6"/>
      <c r="O55" s="6"/>
      <c r="P55" s="6"/>
      <c r="Q55" s="6"/>
    </row>
    <row r="56" spans="1:17" s="1" customFormat="1" ht="40.5" customHeight="1">
      <c r="A56" s="7"/>
      <c r="B56" s="10">
        <v>2</v>
      </c>
      <c r="C56" s="65" t="s">
        <v>68</v>
      </c>
      <c r="D56" s="66"/>
      <c r="E56" s="58">
        <f>E57+E58</f>
        <v>157999000</v>
      </c>
      <c r="F56" s="6"/>
      <c r="G56" s="6"/>
      <c r="H56" s="6"/>
      <c r="I56" s="6"/>
      <c r="J56" s="22"/>
      <c r="K56" s="6"/>
      <c r="L56" s="22"/>
      <c r="M56" s="6"/>
      <c r="N56" s="6"/>
      <c r="O56" s="6"/>
      <c r="P56" s="6"/>
      <c r="Q56" s="6"/>
    </row>
    <row r="57" spans="1:17" s="1" customFormat="1" ht="23.25" customHeight="1">
      <c r="A57" s="7"/>
      <c r="B57" s="10"/>
      <c r="C57" s="14" t="s">
        <v>23</v>
      </c>
      <c r="D57" s="23" t="s">
        <v>69</v>
      </c>
      <c r="E57" s="11">
        <f>'[2]Bidang OR'!$E$168</f>
        <v>116721500</v>
      </c>
      <c r="F57" s="6"/>
      <c r="G57" s="6"/>
      <c r="H57" s="6"/>
      <c r="I57" s="6"/>
      <c r="J57" s="63"/>
      <c r="K57" s="6"/>
      <c r="L57" s="48"/>
      <c r="M57" s="6"/>
      <c r="N57" s="6"/>
      <c r="O57" s="6"/>
      <c r="P57" s="6"/>
      <c r="Q57" s="6"/>
    </row>
    <row r="58" spans="1:17" s="1" customFormat="1" ht="18.75">
      <c r="A58" s="7"/>
      <c r="B58" s="10"/>
      <c r="C58" s="14" t="s">
        <v>25</v>
      </c>
      <c r="D58" s="23" t="s">
        <v>70</v>
      </c>
      <c r="E58" s="11">
        <f>'[2]Bidang OR'!$E$183</f>
        <v>41277500</v>
      </c>
      <c r="F58" s="6"/>
      <c r="G58" s="6"/>
      <c r="H58" s="6"/>
      <c r="I58" s="6"/>
      <c r="J58" s="22"/>
      <c r="K58" s="6"/>
      <c r="L58" s="63"/>
      <c r="M58" s="6"/>
      <c r="N58" s="6"/>
      <c r="O58" s="6"/>
      <c r="P58" s="6"/>
      <c r="Q58" s="6"/>
    </row>
    <row r="59" spans="1:17" s="1" customFormat="1" ht="18.75">
      <c r="A59" s="7"/>
      <c r="B59" s="10"/>
      <c r="C59" s="14"/>
      <c r="D59" s="23"/>
      <c r="E59" s="11"/>
      <c r="F59" s="6"/>
      <c r="G59" s="6"/>
      <c r="H59" s="6"/>
      <c r="I59" s="6"/>
      <c r="J59" s="22"/>
      <c r="K59" s="6"/>
      <c r="L59" s="48"/>
      <c r="M59" s="6"/>
      <c r="N59" s="6"/>
      <c r="O59" s="6"/>
      <c r="P59" s="6"/>
      <c r="Q59" s="6"/>
    </row>
    <row r="60" spans="1:17" s="1" customFormat="1" ht="24" customHeight="1">
      <c r="A60" s="49"/>
      <c r="B60" s="10">
        <v>3</v>
      </c>
      <c r="C60" s="69" t="s">
        <v>71</v>
      </c>
      <c r="D60" s="70"/>
      <c r="E60" s="58">
        <f>E61+E63</f>
        <v>189220000</v>
      </c>
      <c r="F60" s="6"/>
      <c r="G60" s="6"/>
      <c r="H60" s="6"/>
      <c r="I60" s="22"/>
      <c r="J60" s="6"/>
      <c r="K60" s="22"/>
      <c r="L60" s="43"/>
      <c r="M60" s="25"/>
      <c r="N60" s="6"/>
      <c r="O60" s="6"/>
      <c r="P60" s="6"/>
      <c r="Q60" s="6"/>
    </row>
    <row r="61" spans="1:17" s="30" customFormat="1" ht="36" customHeight="1">
      <c r="A61" s="49"/>
      <c r="B61" s="10"/>
      <c r="C61" s="36" t="s">
        <v>23</v>
      </c>
      <c r="D61" s="50" t="s">
        <v>72</v>
      </c>
      <c r="E61" s="11">
        <f>'[1]Bidang OR'!$E$199</f>
        <v>148788000</v>
      </c>
      <c r="F61" s="27"/>
      <c r="G61" s="27"/>
      <c r="H61" s="27"/>
      <c r="I61" s="12"/>
      <c r="J61" s="27"/>
      <c r="K61" s="12"/>
      <c r="L61" s="59"/>
      <c r="M61" s="59"/>
      <c r="N61" s="27"/>
      <c r="O61" s="27"/>
      <c r="P61" s="27"/>
      <c r="Q61" s="27"/>
    </row>
    <row r="62" spans="1:17" s="30" customFormat="1" ht="22.5" customHeight="1">
      <c r="A62" s="49"/>
      <c r="B62" s="10"/>
      <c r="C62" s="36" t="s">
        <v>25</v>
      </c>
      <c r="D62" s="50" t="s">
        <v>73</v>
      </c>
      <c r="E62" s="11"/>
      <c r="F62" s="27"/>
      <c r="G62" s="27"/>
      <c r="H62" s="27"/>
      <c r="I62" s="59"/>
      <c r="J62" s="59"/>
      <c r="K62" s="12"/>
      <c r="L62" s="46"/>
      <c r="M62" s="46"/>
      <c r="N62" s="27"/>
      <c r="O62" s="27"/>
      <c r="P62" s="27"/>
      <c r="Q62" s="27"/>
    </row>
    <row r="63" spans="1:17" s="30" customFormat="1" ht="22.5" customHeight="1">
      <c r="A63" s="49"/>
      <c r="B63" s="10"/>
      <c r="C63" s="36" t="s">
        <v>27</v>
      </c>
      <c r="D63" s="50" t="s">
        <v>74</v>
      </c>
      <c r="E63" s="11">
        <f>'[1]Bidang OR'!$E$214</f>
        <v>40432000</v>
      </c>
      <c r="F63" s="27"/>
      <c r="G63" s="27"/>
      <c r="H63" s="27"/>
      <c r="I63" s="12"/>
      <c r="J63" s="27"/>
      <c r="K63" s="59"/>
      <c r="L63" s="46"/>
      <c r="M63" s="46"/>
      <c r="N63" s="27"/>
      <c r="O63" s="27"/>
      <c r="P63" s="27"/>
      <c r="Q63" s="27"/>
    </row>
    <row r="64" spans="1:17" s="1" customFormat="1" ht="18.75">
      <c r="A64" s="49"/>
      <c r="B64" s="10"/>
      <c r="C64" s="14"/>
      <c r="D64" s="51"/>
      <c r="E64" s="11"/>
      <c r="F64" s="6"/>
      <c r="G64" s="6"/>
      <c r="H64" s="6"/>
      <c r="I64" s="22"/>
      <c r="J64" s="6"/>
      <c r="K64" s="22"/>
      <c r="L64" s="13"/>
      <c r="M64" s="13"/>
      <c r="N64" s="6"/>
      <c r="O64" s="6"/>
      <c r="P64" s="6"/>
      <c r="Q64" s="6"/>
    </row>
    <row r="65" spans="1:17" s="1" customFormat="1" ht="30" customHeight="1">
      <c r="A65" s="64"/>
      <c r="B65" s="64"/>
      <c r="C65" s="64"/>
      <c r="D65" s="64"/>
      <c r="E65" s="52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</row>
    <row r="67" spans="1:17" s="53" customFormat="1" ht="22.5" hidden="1" customHeight="1">
      <c r="E67" s="54"/>
    </row>
    <row r="68" spans="1:17" s="53" customFormat="1" ht="22.5" hidden="1" customHeight="1">
      <c r="E68" s="55" t="e">
        <f>#REF!+#REF!+#REF!+#REF!+#REF!</f>
        <v>#REF!</v>
      </c>
    </row>
    <row r="69" spans="1:17" ht="37.5" customHeight="1"/>
    <row r="70" spans="1:17" ht="37.5" customHeight="1"/>
    <row r="71" spans="1:17" ht="118.5" customHeight="1"/>
    <row r="72" spans="1:17" ht="36.75" customHeight="1"/>
    <row r="73" spans="1:17" ht="36.75" customHeight="1"/>
    <row r="74" spans="1:17" ht="36.75" customHeight="1"/>
    <row r="75" spans="1:17" ht="21.75" customHeight="1"/>
    <row r="76" spans="1:17" s="53" customFormat="1" ht="25.5" customHeight="1"/>
  </sheetData>
  <mergeCells count="25">
    <mergeCell ref="A1:Q1"/>
    <mergeCell ref="A2:Q2"/>
    <mergeCell ref="A4:A5"/>
    <mergeCell ref="B4:D5"/>
    <mergeCell ref="E4:E5"/>
    <mergeCell ref="F4:Q4"/>
    <mergeCell ref="B40:D40"/>
    <mergeCell ref="B6:D6"/>
    <mergeCell ref="B7:D7"/>
    <mergeCell ref="B8:D8"/>
    <mergeCell ref="B9:D9"/>
    <mergeCell ref="C10:D10"/>
    <mergeCell ref="C20:D20"/>
    <mergeCell ref="B23:E23"/>
    <mergeCell ref="B24:D24"/>
    <mergeCell ref="B25:D25"/>
    <mergeCell ref="C26:D26"/>
    <mergeCell ref="C32:D32"/>
    <mergeCell ref="A65:D65"/>
    <mergeCell ref="C41:D41"/>
    <mergeCell ref="B45:D45"/>
    <mergeCell ref="B46:D46"/>
    <mergeCell ref="C47:D47"/>
    <mergeCell ref="C56:D56"/>
    <mergeCell ref="C60:D60"/>
  </mergeCells>
  <pageMargins left="0.27" right="0.70866141732283472" top="0.32" bottom="0.74803149606299213" header="0.21" footer="0.31496062992125984"/>
  <pageSetup paperSize="5" scale="65" orientation="landscape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Bidang OR</vt:lpstr>
      <vt:lpstr>'Bidang OR'!Print_Titles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ASUS</cp:lastModifiedBy>
  <cp:lastPrinted>2017-01-06T06:21:13Z</cp:lastPrinted>
  <dcterms:created xsi:type="dcterms:W3CDTF">2017-01-05T05:19:23Z</dcterms:created>
  <dcterms:modified xsi:type="dcterms:W3CDTF">2017-01-06T09:10:30Z</dcterms:modified>
</cp:coreProperties>
</file>